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20\แผนดำเนินงาน63\เล่มแผนดำเนินงาน 63\"/>
    </mc:Choice>
  </mc:AlternateContent>
  <bookViews>
    <workbookView xWindow="0" yWindow="135" windowWidth="20730" windowHeight="9780" activeTab="3"/>
  </bookViews>
  <sheets>
    <sheet name="ย1" sheetId="1" r:id="rId1"/>
    <sheet name="ย2" sheetId="2" r:id="rId2"/>
    <sheet name="ย3" sheetId="3" r:id="rId3"/>
    <sheet name="ย4" sheetId="4" r:id="rId4"/>
    <sheet name="Sheet1" sheetId="8" r:id="rId5"/>
    <sheet name="Sheet2" sheetId="9" r:id="rId6"/>
    <sheet name="Sheet3" sheetId="10" r:id="rId7"/>
  </sheets>
  <externalReferences>
    <externalReference r:id="rId8"/>
  </externalReferences>
  <calcPr calcId="152511"/>
</workbook>
</file>

<file path=xl/calcChain.xml><?xml version="1.0" encoding="utf-8"?>
<calcChain xmlns="http://schemas.openxmlformats.org/spreadsheetml/2006/main">
  <c r="C19" i="2" l="1"/>
  <c r="E17" i="3" l="1"/>
  <c r="E7" i="3"/>
  <c r="E35" i="3"/>
  <c r="C43" i="3" l="1"/>
  <c r="E19" i="2"/>
  <c r="C22" i="1" l="1"/>
  <c r="E23" i="3"/>
  <c r="E21" i="3"/>
  <c r="E15" i="3" l="1"/>
  <c r="E13" i="3"/>
  <c r="E11" i="3" l="1"/>
  <c r="E9" i="3" l="1"/>
  <c r="E43" i="3" s="1"/>
  <c r="E9" i="4"/>
  <c r="E7" i="4"/>
  <c r="C12" i="4" l="1"/>
  <c r="E12" i="4"/>
  <c r="C15" i="4" l="1"/>
  <c r="C21" i="2" l="1"/>
  <c r="D19" i="2" s="1"/>
  <c r="C18" i="4"/>
  <c r="D43" i="3"/>
  <c r="C45" i="3"/>
  <c r="D19" i="3"/>
  <c r="D9" i="2"/>
  <c r="D7" i="2"/>
  <c r="D35" i="3" l="1"/>
  <c r="D21" i="3"/>
  <c r="D13" i="3"/>
  <c r="D23" i="3"/>
  <c r="D7" i="3"/>
  <c r="D33" i="3"/>
  <c r="D11" i="3"/>
  <c r="D17" i="3"/>
  <c r="D9" i="3"/>
  <c r="D11" i="2"/>
  <c r="D15" i="3"/>
  <c r="D7" i="4"/>
  <c r="D9" i="4"/>
  <c r="I19" i="2"/>
  <c r="D12" i="4" l="1"/>
  <c r="E15" i="4" l="1"/>
  <c r="C46" i="3" l="1"/>
  <c r="C23" i="1"/>
  <c r="C22" i="2"/>
  <c r="C19" i="4"/>
  <c r="F19" i="3"/>
  <c r="F9" i="2"/>
  <c r="F33" i="3"/>
  <c r="F11" i="2"/>
  <c r="F17" i="3"/>
  <c r="F9" i="3"/>
  <c r="F11" i="3"/>
  <c r="F15" i="3"/>
  <c r="F13" i="3"/>
  <c r="F7" i="3"/>
  <c r="F23" i="3"/>
  <c r="F21" i="3"/>
  <c r="F35" i="3"/>
  <c r="F7" i="2"/>
  <c r="F7" i="4"/>
  <c r="F9" i="4"/>
  <c r="F19" i="2" l="1"/>
  <c r="F12" i="4"/>
</calcChain>
</file>

<file path=xl/sharedStrings.xml><?xml version="1.0" encoding="utf-8"?>
<sst xmlns="http://schemas.openxmlformats.org/spreadsheetml/2006/main" count="152" uniqueCount="62">
  <si>
    <t>ยุทธศาสตร์/แนวทางดำเนินงาน</t>
  </si>
  <si>
    <t>จำนวนโครงการ</t>
  </si>
  <si>
    <t>คิดเป็นร้อยละของ</t>
  </si>
  <si>
    <t>จำนวน</t>
  </si>
  <si>
    <t>หน่วย</t>
  </si>
  <si>
    <t>ที่ดำเนินงาน</t>
  </si>
  <si>
    <t>โครงการทั้งหมด</t>
  </si>
  <si>
    <t>งบประมาณ</t>
  </si>
  <si>
    <t>งบประมาณทั้งหมด</t>
  </si>
  <si>
    <t>ดำเนินงาน</t>
  </si>
  <si>
    <t>ยุทธศาสตร์ที่  1  ยุทธศาสตร์การพัฒนาด้านการส่งเสริมเศรษฐกิจชุมชนตามหลักปรัชญาเศรษฐกิจพอเพียง</t>
  </si>
  <si>
    <t>ยุทธศาสตร์ที่  3  ยุทธศาสตร์การพัฒนาด้านการพัฒนาคุณภาพชีวิตของประชาชนในท้องถิ่น</t>
  </si>
  <si>
    <t>ยุทธศาสตร์ที่  4   ยุทธศาสตร์การพัฒนาด้านศิลปวัฒนธรรม  จารีตประเพณี  และภูมิปัญญาท้องถิ่น</t>
  </si>
  <si>
    <t>เทศบาลตำบลนาหนองทุ่ม  อำเภอนากลาง  จังหวัดหนองบัวลำภู</t>
  </si>
  <si>
    <t>สำนักปลัด</t>
  </si>
  <si>
    <t>กองช่าง</t>
  </si>
  <si>
    <t>ยุทธศาสตร์ที่  2  ยุทธศาสตร์การพัฒนาด้านการบริหารจัดการและอนุรักษ์ทรัพยากรธรรมชาติและสิ่งแวดล้อม</t>
  </si>
  <si>
    <t>กองคลัง</t>
  </si>
  <si>
    <t>รวมทุกยุทธศาสตร์</t>
  </si>
  <si>
    <t>100</t>
  </si>
  <si>
    <t>งานป้องกัน</t>
  </si>
  <si>
    <t>สำนักปลัด,</t>
  </si>
  <si>
    <t>งานการศึกษา</t>
  </si>
  <si>
    <t>งานสาธารณสุข</t>
  </si>
  <si>
    <t>งานสังคมฯ</t>
  </si>
  <si>
    <t>งานศาสนา</t>
  </si>
  <si>
    <t>รวม ยุทธศาสตร์การพัฒนาด้านการพัฒนาคุณภาพชีวิตของประชาชนในท้องถิ่น</t>
  </si>
  <si>
    <t>รวมยุทธศาสตร์การพัฒนาด้านการส่งเสริมเศรษฐกิจชุมชนตามหลักปรัชญาเศรษฐกิจพอเพียง</t>
  </si>
  <si>
    <t>รวม ยุทธศาสตร์การพัฒนาด้านการบริหารจัดการและอนุรักษ์ทรัพยากรธรรมชาติและสิ่งแวดล้อม</t>
  </si>
  <si>
    <t>รวมยุทธศาสตร์การพัฒนาด้านศิลปวัฒนธรรม  จารีตประเพณี  และภูมิปัญญาท้องถิ่น</t>
  </si>
  <si>
    <t>งานศาสนาฯ</t>
  </si>
  <si>
    <t>2.แผนงานการศาสนา วัฒนธรรมและนันทนาการ</t>
  </si>
  <si>
    <t xml:space="preserve">                      บัญชีสรุปจำนวนโครงการและงบประมาณ</t>
  </si>
  <si>
    <t>แบบ ผด.01</t>
  </si>
  <si>
    <t>ยุทธศาสตร์/แผนงาน</t>
  </si>
  <si>
    <t>แผนดำเนินงาน ประจำปีงบประมาณ   พ.ศ. 2563</t>
  </si>
  <si>
    <t>2</t>
  </si>
  <si>
    <t>1.แผนงานเคหะและชุมชน</t>
  </si>
  <si>
    <t xml:space="preserve">2.แผนงานสาธารณสุข  </t>
  </si>
  <si>
    <t xml:space="preserve">3.แผนงานการเกษตร </t>
  </si>
  <si>
    <t xml:space="preserve">1.แผนงานสังคมสงเคราะห์ </t>
  </si>
  <si>
    <t>1.แผนงานบริหารงานทั่วไป</t>
  </si>
  <si>
    <t xml:space="preserve">2.แผนงานรักษาความสงบ </t>
  </si>
  <si>
    <t xml:space="preserve">3.แผนงานการศึกษา  </t>
  </si>
  <si>
    <t xml:space="preserve">4.แผนงานการสาธารณสุข </t>
  </si>
  <si>
    <t xml:space="preserve">5.แผนงานสังคมสงเคราะห์ </t>
  </si>
  <si>
    <t>6.แผนงานเคหะชุมชน</t>
  </si>
  <si>
    <t xml:space="preserve">7.แผนงานสร้างความเข้มแข็งของชุมชน </t>
  </si>
  <si>
    <t xml:space="preserve">8.แผนงานการศาสนา  วัฒนธรรมและนันทนาการ </t>
  </si>
  <si>
    <t xml:space="preserve">9.แผนงานอุตสาหกรรมและการโยธา </t>
  </si>
  <si>
    <t xml:space="preserve">10.แผนงานพาณิชย์  </t>
  </si>
  <si>
    <t>11.แผนงานงบกลาง</t>
  </si>
  <si>
    <t>0</t>
  </si>
  <si>
    <t xml:space="preserve"> -42-</t>
  </si>
  <si>
    <t xml:space="preserve">  -43-</t>
  </si>
  <si>
    <t xml:space="preserve"> -44-</t>
  </si>
  <si>
    <t xml:space="preserve"> -45-</t>
  </si>
  <si>
    <t xml:space="preserve"> -46-</t>
  </si>
  <si>
    <t xml:space="preserve">งบประมาณตามแผนดำเนินงาน    ตั้งไว้ </t>
  </si>
  <si>
    <t xml:space="preserve">โครงการ  </t>
  </si>
  <si>
    <t xml:space="preserve"> บาท</t>
  </si>
  <si>
    <t xml:space="preserve"> -:หมายเหตุ  โครงการตามแผนดำเนินงาน  ปี  2563  ทั้งหมด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</si>
</sst>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0" fontId="3" fillId="0" borderId="0" xfId="0" applyFont="1" applyFill="1"/>
    <xf numFmtId="0" fontId="2" fillId="0" borderId="10" xfId="0" applyFont="1" applyFill="1" applyBorder="1"/>
    <xf numFmtId="0" fontId="2" fillId="0" borderId="6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87" fontId="2" fillId="0" borderId="6" xfId="1" applyNumberFormat="1" applyFont="1" applyFill="1" applyBorder="1"/>
    <xf numFmtId="0" fontId="2" fillId="0" borderId="12" xfId="0" applyFont="1" applyFill="1" applyBorder="1" applyAlignment="1">
      <alignment horizontal="center"/>
    </xf>
    <xf numFmtId="187" fontId="2" fillId="0" borderId="12" xfId="1" applyNumberFormat="1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3" fontId="2" fillId="0" borderId="14" xfId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Fill="1" applyBorder="1"/>
    <xf numFmtId="0" fontId="2" fillId="0" borderId="1" xfId="0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  <xf numFmtId="187" fontId="7" fillId="0" borderId="2" xfId="1" applyNumberFormat="1" applyFont="1" applyFill="1" applyBorder="1" applyAlignment="1">
      <alignment horizontal="center" vertical="center"/>
    </xf>
    <xf numFmtId="43" fontId="7" fillId="0" borderId="11" xfId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187" fontId="7" fillId="0" borderId="3" xfId="1" applyNumberFormat="1" applyFont="1" applyFill="1" applyBorder="1" applyAlignment="1">
      <alignment horizontal="center" vertical="center"/>
    </xf>
    <xf numFmtId="43" fontId="7" fillId="0" borderId="13" xfId="1" applyFont="1" applyFill="1" applyBorder="1" applyAlignment="1">
      <alignment horizontal="center"/>
    </xf>
    <xf numFmtId="43" fontId="2" fillId="0" borderId="14" xfId="1" applyFont="1" applyFill="1" applyBorder="1"/>
    <xf numFmtId="0" fontId="2" fillId="0" borderId="10" xfId="0" applyFont="1" applyFill="1" applyBorder="1" applyAlignment="1">
      <alignment horizontal="left"/>
    </xf>
    <xf numFmtId="43" fontId="2" fillId="0" borderId="6" xfId="1" applyFont="1" applyFill="1" applyBorder="1"/>
    <xf numFmtId="0" fontId="2" fillId="0" borderId="13" xfId="0" applyFont="1" applyFill="1" applyBorder="1" applyAlignment="1">
      <alignment horizontal="left"/>
    </xf>
    <xf numFmtId="187" fontId="2" fillId="0" borderId="3" xfId="1" applyNumberFormat="1" applyFont="1" applyFill="1" applyBorder="1"/>
    <xf numFmtId="43" fontId="2" fillId="0" borderId="8" xfId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3" fontId="2" fillId="0" borderId="3" xfId="1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0" fontId="2" fillId="0" borderId="3" xfId="0" applyFont="1" applyFill="1" applyBorder="1"/>
    <xf numFmtId="43" fontId="2" fillId="0" borderId="8" xfId="1" applyFont="1" applyFill="1" applyBorder="1"/>
    <xf numFmtId="43" fontId="2" fillId="0" borderId="0" xfId="1" applyFont="1" applyFill="1" applyBorder="1"/>
    <xf numFmtId="0" fontId="8" fillId="0" borderId="6" xfId="0" applyFont="1" applyFill="1" applyBorder="1"/>
    <xf numFmtId="0" fontId="2" fillId="0" borderId="0" xfId="0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2" fillId="0" borderId="12" xfId="1" applyFont="1" applyFill="1" applyBorder="1"/>
    <xf numFmtId="0" fontId="2" fillId="0" borderId="13" xfId="0" applyFont="1" applyFill="1" applyBorder="1"/>
    <xf numFmtId="43" fontId="2" fillId="0" borderId="5" xfId="1" applyFont="1" applyFill="1" applyBorder="1"/>
    <xf numFmtId="43" fontId="2" fillId="0" borderId="4" xfId="1" applyFont="1" applyFill="1" applyBorder="1"/>
    <xf numFmtId="43" fontId="2" fillId="0" borderId="5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187" fontId="7" fillId="0" borderId="7" xfId="1" applyNumberFormat="1" applyFont="1" applyFill="1" applyBorder="1"/>
    <xf numFmtId="4" fontId="8" fillId="0" borderId="0" xfId="0" applyNumberFormat="1" applyFont="1" applyFill="1"/>
    <xf numFmtId="43" fontId="7" fillId="0" borderId="0" xfId="1" applyFont="1" applyFill="1" applyBorder="1" applyAlignment="1">
      <alignment horizontal="center"/>
    </xf>
    <xf numFmtId="187" fontId="7" fillId="0" borderId="0" xfId="1" applyNumberFormat="1" applyFont="1" applyFill="1" applyBorder="1"/>
    <xf numFmtId="43" fontId="8" fillId="0" borderId="0" xfId="1" applyFont="1" applyFill="1"/>
    <xf numFmtId="0" fontId="8" fillId="0" borderId="0" xfId="0" applyFont="1" applyFill="1" applyAlignment="1">
      <alignment horizontal="center"/>
    </xf>
    <xf numFmtId="43" fontId="2" fillId="0" borderId="0" xfId="1" applyFont="1" applyFill="1"/>
    <xf numFmtId="187" fontId="2" fillId="0" borderId="0" xfId="1" applyNumberFormat="1" applyFont="1" applyFill="1"/>
    <xf numFmtId="0" fontId="8" fillId="0" borderId="10" xfId="0" applyFont="1" applyFill="1" applyBorder="1" applyAlignment="1">
      <alignment vertical="center"/>
    </xf>
    <xf numFmtId="0" fontId="2" fillId="0" borderId="6" xfId="0" applyFont="1" applyFill="1" applyBorder="1"/>
    <xf numFmtId="0" fontId="8" fillId="0" borderId="0" xfId="0" applyFont="1" applyFill="1" applyBorder="1" applyAlignment="1">
      <alignment vertical="center"/>
    </xf>
    <xf numFmtId="49" fontId="8" fillId="0" borderId="6" xfId="0" applyNumberFormat="1" applyFont="1" applyFill="1" applyBorder="1"/>
    <xf numFmtId="49" fontId="8" fillId="0" borderId="3" xfId="0" applyNumberFormat="1" applyFont="1" applyFill="1" applyBorder="1"/>
    <xf numFmtId="0" fontId="8" fillId="0" borderId="3" xfId="0" applyFont="1" applyFill="1" applyBorder="1"/>
    <xf numFmtId="0" fontId="7" fillId="0" borderId="9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8" xfId="0" applyFont="1" applyFill="1" applyBorder="1"/>
    <xf numFmtId="0" fontId="2" fillId="0" borderId="11" xfId="0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2" fontId="2" fillId="0" borderId="14" xfId="1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/>
    <xf numFmtId="43" fontId="8" fillId="0" borderId="0" xfId="1" applyNumberFormat="1" applyFont="1" applyFill="1"/>
    <xf numFmtId="43" fontId="2" fillId="0" borderId="0" xfId="1" applyNumberFormat="1" applyFont="1" applyFill="1"/>
    <xf numFmtId="43" fontId="5" fillId="0" borderId="0" xfId="1" applyNumberFormat="1" applyFont="1" applyFill="1"/>
    <xf numFmtId="0" fontId="6" fillId="0" borderId="0" xfId="0" applyFont="1" applyFill="1" applyBorder="1" applyAlignment="1">
      <alignment horizontal="center"/>
    </xf>
    <xf numFmtId="187" fontId="8" fillId="0" borderId="0" xfId="0" applyNumberFormat="1" applyFont="1" applyFill="1"/>
    <xf numFmtId="187" fontId="2" fillId="0" borderId="12" xfId="0" applyNumberFormat="1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87" fontId="2" fillId="0" borderId="0" xfId="1" applyNumberFormat="1" applyFont="1" applyFill="1" applyAlignment="1">
      <alignment horizontal="center"/>
    </xf>
    <xf numFmtId="187" fontId="2" fillId="0" borderId="2" xfId="1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2" fontId="7" fillId="0" borderId="3" xfId="0" applyNumberFormat="1" applyFont="1" applyFill="1" applyBorder="1" applyAlignment="1">
      <alignment horizontal="center"/>
    </xf>
    <xf numFmtId="187" fontId="7" fillId="0" borderId="8" xfId="1" applyNumberFormat="1" applyFont="1" applyFill="1" applyBorder="1"/>
    <xf numFmtId="187" fontId="2" fillId="0" borderId="14" xfId="1" applyNumberFormat="1" applyFont="1" applyFill="1" applyBorder="1" applyAlignment="1">
      <alignment horizontal="center"/>
    </xf>
    <xf numFmtId="187" fontId="2" fillId="0" borderId="14" xfId="1" applyNumberFormat="1" applyFont="1" applyFill="1" applyBorder="1"/>
    <xf numFmtId="0" fontId="2" fillId="0" borderId="11" xfId="0" applyFont="1" applyFill="1" applyBorder="1" applyAlignment="1">
      <alignment horizontal="left"/>
    </xf>
    <xf numFmtId="187" fontId="2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2" fillId="0" borderId="2" xfId="1" applyFont="1" applyFill="1" applyBorder="1" applyAlignment="1">
      <alignment horizontal="center"/>
    </xf>
    <xf numFmtId="43" fontId="2" fillId="0" borderId="11" xfId="0" applyNumberFormat="1" applyFont="1" applyFill="1" applyBorder="1" applyAlignment="1">
      <alignment horizontal="center"/>
    </xf>
    <xf numFmtId="187" fontId="2" fillId="0" borderId="8" xfId="1" applyNumberFormat="1" applyFont="1" applyFill="1" applyBorder="1"/>
    <xf numFmtId="43" fontId="2" fillId="0" borderId="13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187" fontId="2" fillId="0" borderId="0" xfId="1" applyNumberFormat="1" applyFont="1" applyFill="1" applyBorder="1"/>
    <xf numFmtId="43" fontId="2" fillId="0" borderId="10" xfId="0" applyNumberFormat="1" applyFont="1" applyFill="1" applyBorder="1" applyAlignment="1">
      <alignment horizontal="center"/>
    </xf>
    <xf numFmtId="49" fontId="2" fillId="0" borderId="6" xfId="0" applyNumberFormat="1" applyFont="1" applyFill="1" applyBorder="1"/>
    <xf numFmtId="0" fontId="7" fillId="0" borderId="13" xfId="0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187" fontId="7" fillId="0" borderId="3" xfId="1" applyNumberFormat="1" applyFont="1" applyFill="1" applyBorder="1"/>
    <xf numFmtId="43" fontId="7" fillId="0" borderId="8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87" fontId="7" fillId="0" borderId="2" xfId="1" applyNumberFormat="1" applyFont="1" applyFill="1" applyBorder="1"/>
    <xf numFmtId="0" fontId="7" fillId="0" borderId="10" xfId="0" applyFont="1" applyFill="1" applyBorder="1" applyAlignment="1">
      <alignment horizontal="center"/>
    </xf>
    <xf numFmtId="187" fontId="7" fillId="0" borderId="6" xfId="1" applyNumberFormat="1" applyFont="1" applyFill="1" applyBorder="1"/>
    <xf numFmtId="0" fontId="6" fillId="0" borderId="9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187" fontId="6" fillId="0" borderId="1" xfId="1" applyNumberFormat="1" applyFont="1" applyFill="1" applyBorder="1"/>
    <xf numFmtId="1" fontId="6" fillId="0" borderId="7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</cellXfs>
  <cellStyles count="3">
    <cellStyle name="เครื่องหมายจุลภาค" xfId="1" builtinId="3"/>
    <cellStyle name="ปกติ" xfId="0" builtinId="0"/>
    <cellStyle name="ปกติ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56;&#3623;&#3609;&#3607;&#3637;&#3656;%203%20&#3610;&#3633;&#3597;&#3594;&#3637;&#3650;&#3588;&#3619;&#3591;&#3585;&#3634;&#3619;&#3649;&#3612;&#3609;&#3611;&#3637;%202562%20&#3649;&#3610;&#3610;%20&#3612;&#3604;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1"/>
      <sheetName val="ย2"/>
      <sheetName val="ย3 บริหาร"/>
      <sheetName val="รักษาสงบ"/>
      <sheetName val="ศึกษา"/>
      <sheetName val="สาธา"/>
      <sheetName val="สังคม"/>
      <sheetName val="เคหะ"/>
      <sheetName val="เข้ม"/>
      <sheetName val="ศาสนา"/>
      <sheetName val="อุต"/>
      <sheetName val="เกษตร"/>
      <sheetName val="พานิช"/>
      <sheetName val="กลาง"/>
      <sheetName val="ย4"/>
      <sheetName val="Sheet3"/>
    </sheetNames>
    <sheetDataSet>
      <sheetData sheetId="0"/>
      <sheetData sheetId="1"/>
      <sheetData sheetId="2">
        <row r="8">
          <cell r="E8">
            <v>20000</v>
          </cell>
        </row>
        <row r="10">
          <cell r="E10">
            <v>10000</v>
          </cell>
        </row>
        <row r="12">
          <cell r="E12">
            <v>500000</v>
          </cell>
        </row>
        <row r="18">
          <cell r="E18">
            <v>20000</v>
          </cell>
        </row>
        <row r="20">
          <cell r="E20">
            <v>20000</v>
          </cell>
        </row>
        <row r="26">
          <cell r="E26">
            <v>40000</v>
          </cell>
        </row>
        <row r="28">
          <cell r="E28">
            <v>5000</v>
          </cell>
        </row>
      </sheetData>
      <sheetData sheetId="3">
        <row r="8">
          <cell r="D8">
            <v>20000</v>
          </cell>
        </row>
        <row r="10">
          <cell r="D10">
            <v>20000</v>
          </cell>
        </row>
        <row r="12">
          <cell r="D12">
            <v>20000</v>
          </cell>
        </row>
        <row r="14">
          <cell r="D14">
            <v>20000</v>
          </cell>
        </row>
      </sheetData>
      <sheetData sheetId="4">
        <row r="8">
          <cell r="D8">
            <v>20000</v>
          </cell>
        </row>
        <row r="14">
          <cell r="D14">
            <v>20000</v>
          </cell>
        </row>
        <row r="16">
          <cell r="D16">
            <v>10000</v>
          </cell>
        </row>
        <row r="18">
          <cell r="D18">
            <v>30000</v>
          </cell>
        </row>
        <row r="20">
          <cell r="D20">
            <v>50000</v>
          </cell>
        </row>
        <row r="39">
          <cell r="D39" t="str">
            <v xml:space="preserve"> (66,650)</v>
          </cell>
        </row>
      </sheetData>
      <sheetData sheetId="5">
        <row r="8">
          <cell r="D8">
            <v>10000</v>
          </cell>
        </row>
        <row r="10">
          <cell r="D10">
            <v>30000</v>
          </cell>
        </row>
        <row r="12">
          <cell r="D12">
            <v>30000</v>
          </cell>
        </row>
        <row r="14">
          <cell r="D14">
            <v>20000</v>
          </cell>
        </row>
        <row r="16">
          <cell r="D16">
            <v>100000</v>
          </cell>
        </row>
        <row r="18">
          <cell r="D18">
            <v>100000</v>
          </cell>
        </row>
        <row r="20">
          <cell r="D20">
            <v>100000</v>
          </cell>
        </row>
      </sheetData>
      <sheetData sheetId="6">
        <row r="8">
          <cell r="D8">
            <v>20000</v>
          </cell>
        </row>
        <row r="10">
          <cell r="D10">
            <v>30000</v>
          </cell>
        </row>
        <row r="12">
          <cell r="D12">
            <v>30000</v>
          </cell>
        </row>
        <row r="14">
          <cell r="D14">
            <v>30000</v>
          </cell>
        </row>
        <row r="16">
          <cell r="D16">
            <v>30000</v>
          </cell>
        </row>
      </sheetData>
      <sheetData sheetId="7">
        <row r="8">
          <cell r="D8">
            <v>20000</v>
          </cell>
        </row>
        <row r="12">
          <cell r="D12">
            <v>40000</v>
          </cell>
        </row>
        <row r="14">
          <cell r="D14">
            <v>260000</v>
          </cell>
        </row>
        <row r="16">
          <cell r="D16">
            <v>200000</v>
          </cell>
        </row>
        <row r="18">
          <cell r="D18">
            <v>100000</v>
          </cell>
        </row>
        <row r="20">
          <cell r="D20">
            <v>50000</v>
          </cell>
        </row>
        <row r="22">
          <cell r="D22">
            <v>100000</v>
          </cell>
        </row>
        <row r="31">
          <cell r="D31">
            <v>100000</v>
          </cell>
        </row>
        <row r="33">
          <cell r="D33">
            <v>150000</v>
          </cell>
        </row>
        <row r="35">
          <cell r="D35">
            <v>307900</v>
          </cell>
        </row>
        <row r="37">
          <cell r="D37">
            <v>100000</v>
          </cell>
        </row>
        <row r="39">
          <cell r="D39">
            <v>80000</v>
          </cell>
        </row>
      </sheetData>
      <sheetData sheetId="8"/>
      <sheetData sheetId="9">
        <row r="8">
          <cell r="D8">
            <v>20000</v>
          </cell>
        </row>
      </sheetData>
      <sheetData sheetId="10">
        <row r="8">
          <cell r="D8">
            <v>358000</v>
          </cell>
        </row>
        <row r="10">
          <cell r="D10">
            <v>350000</v>
          </cell>
        </row>
        <row r="12">
          <cell r="D12">
            <v>310800</v>
          </cell>
        </row>
        <row r="14">
          <cell r="D14">
            <v>86600</v>
          </cell>
        </row>
        <row r="16">
          <cell r="D16">
            <v>68750</v>
          </cell>
        </row>
        <row r="18">
          <cell r="D18">
            <v>67100</v>
          </cell>
        </row>
        <row r="20">
          <cell r="D20">
            <v>30000</v>
          </cell>
        </row>
        <row r="22">
          <cell r="D22">
            <v>100000</v>
          </cell>
        </row>
        <row r="24">
          <cell r="D24">
            <v>10000</v>
          </cell>
        </row>
        <row r="34">
          <cell r="D34">
            <v>10000</v>
          </cell>
        </row>
        <row r="36">
          <cell r="D36">
            <v>100000</v>
          </cell>
        </row>
        <row r="38">
          <cell r="D38">
            <v>20000</v>
          </cell>
        </row>
        <row r="40">
          <cell r="D40">
            <v>20000</v>
          </cell>
        </row>
        <row r="42">
          <cell r="D42">
            <v>50000</v>
          </cell>
        </row>
        <row r="44">
          <cell r="D44">
            <v>160000</v>
          </cell>
        </row>
        <row r="46">
          <cell r="D46">
            <v>30000</v>
          </cell>
        </row>
      </sheetData>
      <sheetData sheetId="11"/>
      <sheetData sheetId="12"/>
      <sheetData sheetId="13">
        <row r="9">
          <cell r="D9">
            <v>10443600</v>
          </cell>
        </row>
        <row r="11">
          <cell r="D11">
            <v>3360000</v>
          </cell>
        </row>
        <row r="13">
          <cell r="D13">
            <v>36000</v>
          </cell>
        </row>
      </sheetData>
      <sheetData sheetId="14">
        <row r="8">
          <cell r="D8">
            <v>50000</v>
          </cell>
        </row>
        <row r="32">
          <cell r="D32">
            <v>10000</v>
          </cell>
        </row>
        <row r="34">
          <cell r="D34">
            <v>5000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zoomScaleNormal="100" zoomScaleSheetLayoutView="106" workbookViewId="0">
      <selection activeCell="G20" sqref="G20"/>
    </sheetView>
  </sheetViews>
  <sheetFormatPr defaultRowHeight="15" x14ac:dyDescent="0.25"/>
  <cols>
    <col min="1" max="1" width="5" style="9" customWidth="1"/>
    <col min="2" max="2" width="67.875" style="9" customWidth="1"/>
    <col min="3" max="3" width="11.875" style="9" customWidth="1"/>
    <col min="4" max="4" width="12.125" style="63" customWidth="1"/>
    <col min="5" max="5" width="9.625" style="9" customWidth="1"/>
    <col min="6" max="6" width="13" style="63" customWidth="1"/>
    <col min="7" max="7" width="9.75" style="63" customWidth="1"/>
    <col min="8" max="16384" width="9" style="9"/>
  </cols>
  <sheetData>
    <row r="1" spans="2:8" ht="18.75" x14ac:dyDescent="0.3">
      <c r="B1" s="138" t="s">
        <v>32</v>
      </c>
      <c r="C1" s="138"/>
      <c r="D1" s="138"/>
      <c r="E1" s="138"/>
      <c r="F1" s="138"/>
      <c r="G1" s="19" t="s">
        <v>33</v>
      </c>
    </row>
    <row r="2" spans="2:8" ht="18.75" x14ac:dyDescent="0.3">
      <c r="B2" s="138" t="s">
        <v>35</v>
      </c>
      <c r="C2" s="138"/>
      <c r="D2" s="138"/>
      <c r="E2" s="138"/>
      <c r="F2" s="138"/>
      <c r="G2" s="138"/>
    </row>
    <row r="3" spans="2:8" ht="18.75" x14ac:dyDescent="0.3">
      <c r="B3" s="140" t="s">
        <v>13</v>
      </c>
      <c r="C3" s="140"/>
      <c r="D3" s="140"/>
      <c r="E3" s="140"/>
      <c r="F3" s="140"/>
      <c r="G3" s="140"/>
    </row>
    <row r="4" spans="2:8" ht="18.75" x14ac:dyDescent="0.3">
      <c r="B4" s="82" t="s">
        <v>10</v>
      </c>
      <c r="C4" s="21"/>
      <c r="D4" s="21"/>
      <c r="E4" s="21"/>
      <c r="F4" s="21"/>
      <c r="G4" s="21"/>
    </row>
    <row r="5" spans="2:8" ht="18.75" x14ac:dyDescent="0.3">
      <c r="B5" s="141" t="s">
        <v>34</v>
      </c>
      <c r="C5" s="46" t="s">
        <v>1</v>
      </c>
      <c r="D5" s="22" t="s">
        <v>2</v>
      </c>
      <c r="E5" s="24" t="s">
        <v>3</v>
      </c>
      <c r="F5" s="22" t="s">
        <v>2</v>
      </c>
      <c r="G5" s="22" t="s">
        <v>4</v>
      </c>
    </row>
    <row r="6" spans="2:8" ht="18.75" x14ac:dyDescent="0.3">
      <c r="B6" s="142"/>
      <c r="C6" s="49" t="s">
        <v>5</v>
      </c>
      <c r="D6" s="27" t="s">
        <v>6</v>
      </c>
      <c r="E6" s="29" t="s">
        <v>7</v>
      </c>
      <c r="F6" s="27" t="s">
        <v>8</v>
      </c>
      <c r="G6" s="27" t="s">
        <v>9</v>
      </c>
      <c r="H6" s="66"/>
    </row>
    <row r="7" spans="2:8" x14ac:dyDescent="0.25">
      <c r="B7" s="91"/>
      <c r="C7" s="95"/>
      <c r="D7" s="92"/>
      <c r="E7" s="95"/>
      <c r="F7" s="92"/>
      <c r="G7" s="96"/>
      <c r="H7" s="68"/>
    </row>
    <row r="8" spans="2:8" x14ac:dyDescent="0.25">
      <c r="B8" s="93"/>
      <c r="C8" s="43"/>
      <c r="D8" s="94"/>
      <c r="E8" s="43"/>
      <c r="F8" s="94"/>
      <c r="G8" s="77"/>
      <c r="H8" s="68"/>
    </row>
    <row r="9" spans="2:8" x14ac:dyDescent="0.25">
      <c r="B9" s="93"/>
      <c r="C9" s="43"/>
      <c r="D9" s="94"/>
      <c r="E9" s="43"/>
      <c r="F9" s="94"/>
      <c r="G9" s="77"/>
      <c r="H9" s="68"/>
    </row>
    <row r="10" spans="2:8" x14ac:dyDescent="0.25">
      <c r="B10" s="93"/>
      <c r="C10" s="43"/>
      <c r="D10" s="94"/>
      <c r="E10" s="43"/>
      <c r="F10" s="94"/>
      <c r="G10" s="77"/>
      <c r="H10" s="68"/>
    </row>
    <row r="11" spans="2:8" ht="18.75" x14ac:dyDescent="0.3">
      <c r="B11" s="2"/>
      <c r="C11" s="69"/>
      <c r="D11" s="44"/>
      <c r="E11" s="43"/>
      <c r="F11" s="44"/>
      <c r="G11" s="3"/>
    </row>
    <row r="12" spans="2:8" ht="18.75" x14ac:dyDescent="0.3">
      <c r="B12" s="2"/>
      <c r="C12" s="69"/>
      <c r="D12" s="44"/>
      <c r="E12" s="43"/>
      <c r="F12" s="44"/>
      <c r="G12" s="3"/>
    </row>
    <row r="13" spans="2:8" ht="18.75" x14ac:dyDescent="0.3">
      <c r="B13" s="2"/>
      <c r="C13" s="69"/>
      <c r="D13" s="44"/>
      <c r="E13" s="43"/>
      <c r="F13" s="44"/>
      <c r="G13" s="3"/>
    </row>
    <row r="14" spans="2:8" ht="18.75" x14ac:dyDescent="0.3">
      <c r="B14" s="2"/>
      <c r="C14" s="69"/>
      <c r="D14" s="44"/>
      <c r="E14" s="43"/>
      <c r="F14" s="44"/>
      <c r="G14" s="3"/>
    </row>
    <row r="15" spans="2:8" ht="18.75" x14ac:dyDescent="0.3">
      <c r="B15" s="2"/>
      <c r="C15" s="69"/>
      <c r="D15" s="44"/>
      <c r="E15" s="43"/>
      <c r="F15" s="44"/>
      <c r="G15" s="3"/>
    </row>
    <row r="16" spans="2:8" ht="18.75" x14ac:dyDescent="0.3">
      <c r="B16" s="2"/>
      <c r="C16" s="69"/>
      <c r="D16" s="44"/>
      <c r="E16" s="43"/>
      <c r="F16" s="44"/>
      <c r="G16" s="3"/>
    </row>
    <row r="17" spans="2:7" ht="18.75" x14ac:dyDescent="0.3">
      <c r="B17" s="2"/>
      <c r="C17" s="69"/>
      <c r="D17" s="44"/>
      <c r="E17" s="43"/>
      <c r="F17" s="44"/>
      <c r="G17" s="3"/>
    </row>
    <row r="18" spans="2:7" ht="18.75" x14ac:dyDescent="0.3">
      <c r="B18" s="2"/>
      <c r="C18" s="69"/>
      <c r="D18" s="44"/>
      <c r="E18" s="43"/>
      <c r="F18" s="44"/>
      <c r="G18" s="3"/>
    </row>
    <row r="19" spans="2:7" ht="18.75" x14ac:dyDescent="0.3">
      <c r="B19" s="52"/>
      <c r="C19" s="70"/>
      <c r="D19" s="81"/>
      <c r="E19" s="71"/>
      <c r="F19" s="81"/>
      <c r="G19" s="10"/>
    </row>
    <row r="20" spans="2:7" ht="18.75" x14ac:dyDescent="0.3">
      <c r="B20" s="72" t="s">
        <v>27</v>
      </c>
      <c r="C20" s="73" t="s">
        <v>52</v>
      </c>
      <c r="D20" s="74">
        <v>0</v>
      </c>
      <c r="E20" s="58">
        <v>0</v>
      </c>
      <c r="F20" s="74">
        <v>0</v>
      </c>
      <c r="G20" s="19"/>
    </row>
    <row r="21" spans="2:7" ht="18.75" x14ac:dyDescent="0.3">
      <c r="B21" s="21"/>
      <c r="C21" s="21"/>
      <c r="D21" s="21"/>
      <c r="E21" s="61"/>
      <c r="F21" s="75"/>
      <c r="G21" s="44"/>
    </row>
    <row r="22" spans="2:7" ht="18.75" x14ac:dyDescent="0.3">
      <c r="B22" s="114" t="s">
        <v>61</v>
      </c>
      <c r="C22" s="98">
        <f>ย2!C19+ย3!C43+ย4!C12</f>
        <v>82</v>
      </c>
      <c r="D22" s="8" t="s">
        <v>59</v>
      </c>
    </row>
    <row r="23" spans="2:7" ht="18.75" customHeight="1" x14ac:dyDescent="0.3">
      <c r="B23" s="114" t="s">
        <v>58</v>
      </c>
      <c r="C23" s="65">
        <f>ย4!E15</f>
        <v>20388100</v>
      </c>
      <c r="D23" s="8" t="s">
        <v>60</v>
      </c>
      <c r="F23" s="9"/>
      <c r="G23" s="9"/>
    </row>
    <row r="24" spans="2:7" x14ac:dyDescent="0.25">
      <c r="D24" s="9"/>
      <c r="F24" s="9"/>
      <c r="G24" s="9"/>
    </row>
    <row r="25" spans="2:7" x14ac:dyDescent="0.25">
      <c r="D25" s="9"/>
      <c r="F25" s="9"/>
      <c r="G25" s="9"/>
    </row>
    <row r="26" spans="2:7" ht="18.75" x14ac:dyDescent="0.3">
      <c r="B26" s="139" t="s">
        <v>53</v>
      </c>
      <c r="C26" s="139"/>
      <c r="D26" s="139"/>
      <c r="E26" s="139"/>
      <c r="F26" s="139"/>
      <c r="G26" s="139"/>
    </row>
  </sheetData>
  <mergeCells count="5">
    <mergeCell ref="B1:F1"/>
    <mergeCell ref="B26:G26"/>
    <mergeCell ref="B3:G3"/>
    <mergeCell ref="B5:B6"/>
    <mergeCell ref="B2:G2"/>
  </mergeCells>
  <pageMargins left="0.23622047244094491" right="0.1574803149606299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view="pageBreakPreview" topLeftCell="A16" zoomScale="142" zoomScaleNormal="100" zoomScaleSheetLayoutView="142" workbookViewId="0">
      <selection activeCell="A24" sqref="A24:XFD24"/>
    </sheetView>
  </sheetViews>
  <sheetFormatPr defaultRowHeight="18.75" x14ac:dyDescent="0.3"/>
  <cols>
    <col min="1" max="1" width="4.625" style="9" customWidth="1"/>
    <col min="2" max="2" width="65" style="9" customWidth="1"/>
    <col min="3" max="3" width="11.25" style="9" customWidth="1"/>
    <col min="4" max="4" width="12.375" style="9" customWidth="1"/>
    <col min="5" max="5" width="11.25" style="9" customWidth="1"/>
    <col min="6" max="6" width="13.5" style="9" customWidth="1"/>
    <col min="7" max="7" width="10.5" style="63" customWidth="1"/>
    <col min="8" max="8" width="8.125" style="63" customWidth="1"/>
    <col min="9" max="9" width="11.875" style="103" bestFit="1" customWidth="1"/>
    <col min="10" max="16384" width="9" style="9"/>
  </cols>
  <sheetData>
    <row r="1" spans="2:9" x14ac:dyDescent="0.3">
      <c r="B1" s="138" t="s">
        <v>32</v>
      </c>
      <c r="C1" s="138"/>
      <c r="D1" s="138"/>
      <c r="E1" s="138"/>
      <c r="F1" s="138"/>
      <c r="G1" s="19" t="s">
        <v>33</v>
      </c>
      <c r="H1" s="97"/>
    </row>
    <row r="2" spans="2:9" x14ac:dyDescent="0.3">
      <c r="B2" s="138" t="s">
        <v>35</v>
      </c>
      <c r="C2" s="138"/>
      <c r="D2" s="138"/>
      <c r="E2" s="138"/>
      <c r="F2" s="138"/>
      <c r="G2" s="138"/>
      <c r="H2" s="97"/>
    </row>
    <row r="3" spans="2:9" x14ac:dyDescent="0.3">
      <c r="B3" s="140" t="s">
        <v>13</v>
      </c>
      <c r="C3" s="140"/>
      <c r="D3" s="140"/>
      <c r="E3" s="140"/>
      <c r="F3" s="140"/>
      <c r="G3" s="140"/>
      <c r="H3" s="99"/>
    </row>
    <row r="4" spans="2:9" x14ac:dyDescent="0.3">
      <c r="B4" s="82" t="s">
        <v>16</v>
      </c>
      <c r="C4" s="99"/>
      <c r="D4" s="99"/>
      <c r="E4" s="99"/>
      <c r="F4" s="99"/>
      <c r="G4" s="99"/>
      <c r="H4" s="99"/>
    </row>
    <row r="5" spans="2:9" x14ac:dyDescent="0.3">
      <c r="B5" s="141" t="s">
        <v>34</v>
      </c>
      <c r="C5" s="46" t="s">
        <v>1</v>
      </c>
      <c r="D5" s="22" t="s">
        <v>2</v>
      </c>
      <c r="E5" s="24" t="s">
        <v>3</v>
      </c>
      <c r="F5" s="22" t="s">
        <v>2</v>
      </c>
      <c r="G5" s="22" t="s">
        <v>4</v>
      </c>
      <c r="H5" s="99"/>
    </row>
    <row r="6" spans="2:9" x14ac:dyDescent="0.3">
      <c r="B6" s="142"/>
      <c r="C6" s="49" t="s">
        <v>5</v>
      </c>
      <c r="D6" s="27" t="s">
        <v>6</v>
      </c>
      <c r="E6" s="29" t="s">
        <v>7</v>
      </c>
      <c r="F6" s="27" t="s">
        <v>8</v>
      </c>
      <c r="G6" s="27" t="s">
        <v>9</v>
      </c>
      <c r="H6" s="99"/>
    </row>
    <row r="7" spans="2:9" ht="19.5" customHeight="1" x14ac:dyDescent="0.3">
      <c r="B7" s="105" t="s">
        <v>37</v>
      </c>
      <c r="C7" s="11">
        <v>8</v>
      </c>
      <c r="D7" s="76">
        <f>(C7*100)/ย4!C15</f>
        <v>9.7560975609756095</v>
      </c>
      <c r="E7" s="110">
        <v>1601000</v>
      </c>
      <c r="F7" s="76">
        <f>(E7*100)/ย4!E15</f>
        <v>7.8526199106341448</v>
      </c>
      <c r="G7" s="11" t="s">
        <v>15</v>
      </c>
      <c r="H7" s="44"/>
    </row>
    <row r="8" spans="2:9" ht="19.5" customHeight="1" x14ac:dyDescent="0.3">
      <c r="B8" s="106"/>
      <c r="C8" s="43"/>
      <c r="D8" s="43"/>
      <c r="E8" s="18"/>
      <c r="F8" s="43"/>
      <c r="G8" s="77"/>
      <c r="H8" s="94"/>
    </row>
    <row r="9" spans="2:9" ht="19.5" customHeight="1" x14ac:dyDescent="0.3">
      <c r="B9" s="105" t="s">
        <v>38</v>
      </c>
      <c r="C9" s="11">
        <v>1</v>
      </c>
      <c r="D9" s="76">
        <f>(C9*100)/ย4!C15</f>
        <v>1.2195121951219512</v>
      </c>
      <c r="E9" s="111">
        <v>150000</v>
      </c>
      <c r="F9" s="76">
        <f>(E9*100)/ย4!E15</f>
        <v>0.73572328956597233</v>
      </c>
      <c r="G9" s="11" t="s">
        <v>14</v>
      </c>
      <c r="H9" s="94"/>
    </row>
    <row r="10" spans="2:9" ht="19.5" customHeight="1" x14ac:dyDescent="0.3">
      <c r="B10" s="107"/>
      <c r="C10" s="71"/>
      <c r="D10" s="71"/>
      <c r="E10" s="78"/>
      <c r="F10" s="71"/>
      <c r="G10" s="37"/>
      <c r="H10" s="94"/>
    </row>
    <row r="11" spans="2:9" ht="19.5" customHeight="1" x14ac:dyDescent="0.3">
      <c r="B11" s="105" t="s">
        <v>39</v>
      </c>
      <c r="C11" s="11">
        <v>1</v>
      </c>
      <c r="D11" s="76">
        <f>(C11*100)/ย4!C15</f>
        <v>1.2195121951219512</v>
      </c>
      <c r="E11" s="111">
        <v>15000</v>
      </c>
      <c r="F11" s="76">
        <f>(E11*100)/ย4!E15</f>
        <v>7.3572328956597224E-2</v>
      </c>
      <c r="G11" s="11" t="s">
        <v>14</v>
      </c>
      <c r="H11" s="44"/>
    </row>
    <row r="12" spans="2:9" ht="19.5" customHeight="1" x14ac:dyDescent="0.3">
      <c r="B12" s="106"/>
      <c r="C12" s="43"/>
      <c r="D12" s="43"/>
      <c r="E12" s="18"/>
      <c r="F12" s="43"/>
      <c r="G12" s="77"/>
      <c r="H12" s="94"/>
    </row>
    <row r="13" spans="2:9" ht="19.5" customHeight="1" x14ac:dyDescent="0.3">
      <c r="B13" s="112"/>
      <c r="C13" s="11"/>
      <c r="D13" s="100"/>
      <c r="E13" s="113"/>
      <c r="F13" s="100"/>
      <c r="G13" s="11"/>
      <c r="H13" s="44"/>
    </row>
    <row r="14" spans="2:9" ht="19.5" customHeight="1" x14ac:dyDescent="0.3">
      <c r="B14" s="32"/>
      <c r="C14" s="43"/>
      <c r="D14" s="18"/>
      <c r="E14" s="43"/>
      <c r="F14" s="18"/>
      <c r="G14" s="77"/>
      <c r="H14" s="94"/>
    </row>
    <row r="15" spans="2:9" x14ac:dyDescent="0.3">
      <c r="B15" s="2"/>
      <c r="C15" s="67"/>
      <c r="D15" s="44"/>
      <c r="E15" s="5"/>
      <c r="F15" s="44"/>
      <c r="G15" s="3"/>
      <c r="H15" s="44"/>
      <c r="I15" s="103">
        <v>10000</v>
      </c>
    </row>
    <row r="16" spans="2:9" x14ac:dyDescent="0.3">
      <c r="B16" s="2"/>
      <c r="C16" s="67"/>
      <c r="D16" s="44"/>
      <c r="E16" s="5"/>
      <c r="F16" s="44"/>
      <c r="G16" s="3"/>
      <c r="H16" s="44"/>
      <c r="I16" s="103">
        <v>300000</v>
      </c>
    </row>
    <row r="17" spans="2:9" x14ac:dyDescent="0.3">
      <c r="B17" s="2"/>
      <c r="C17" s="67"/>
      <c r="D17" s="44"/>
      <c r="E17" s="5"/>
      <c r="F17" s="44"/>
      <c r="G17" s="3"/>
      <c r="H17" s="44"/>
      <c r="I17" s="103">
        <v>180000</v>
      </c>
    </row>
    <row r="18" spans="2:9" x14ac:dyDescent="0.3">
      <c r="B18" s="52"/>
      <c r="C18" s="40"/>
      <c r="D18" s="81"/>
      <c r="E18" s="35"/>
      <c r="F18" s="81"/>
      <c r="G18" s="10"/>
      <c r="H18" s="44"/>
      <c r="I18" s="103">
        <v>200000</v>
      </c>
    </row>
    <row r="19" spans="2:9" x14ac:dyDescent="0.3">
      <c r="B19" s="27" t="s">
        <v>28</v>
      </c>
      <c r="C19" s="143">
        <f>C11+C9+C7</f>
        <v>10</v>
      </c>
      <c r="D19" s="108">
        <f>(C19*100)/C21</f>
        <v>12.195121951219512</v>
      </c>
      <c r="E19" s="109">
        <f>SUM(E7:E18)</f>
        <v>1766000</v>
      </c>
      <c r="F19" s="108">
        <f>SUM(F7:F18)</f>
        <v>8.6619155291567154</v>
      </c>
      <c r="G19" s="10"/>
      <c r="H19" s="44"/>
      <c r="I19" s="103">
        <f>SUM(I15:I18)</f>
        <v>690000</v>
      </c>
    </row>
    <row r="20" spans="2:9" ht="11.25" customHeight="1" x14ac:dyDescent="0.3">
      <c r="B20" s="99"/>
      <c r="C20" s="99"/>
      <c r="D20" s="99"/>
      <c r="E20" s="61"/>
      <c r="F20" s="99"/>
      <c r="G20" s="44"/>
      <c r="H20" s="44"/>
    </row>
    <row r="21" spans="2:9" ht="21" customHeight="1" x14ac:dyDescent="0.3">
      <c r="B21" s="114" t="s">
        <v>61</v>
      </c>
      <c r="C21" s="101">
        <f>ย4!C15</f>
        <v>82</v>
      </c>
      <c r="D21" s="8" t="s">
        <v>59</v>
      </c>
    </row>
    <row r="22" spans="2:9" ht="21" customHeight="1" x14ac:dyDescent="0.3">
      <c r="B22" s="114" t="s">
        <v>58</v>
      </c>
      <c r="C22" s="65">
        <f>ย4!E15</f>
        <v>20388100</v>
      </c>
      <c r="D22" s="8" t="s">
        <v>60</v>
      </c>
    </row>
    <row r="23" spans="2:9" ht="21" customHeight="1" x14ac:dyDescent="0.3">
      <c r="B23" s="114"/>
      <c r="C23" s="65"/>
      <c r="D23" s="8"/>
    </row>
    <row r="24" spans="2:9" ht="21" customHeight="1" x14ac:dyDescent="0.3">
      <c r="B24" s="114"/>
      <c r="C24" s="65"/>
      <c r="D24" s="8"/>
    </row>
    <row r="25" spans="2:9" ht="29.25" customHeight="1" x14ac:dyDescent="0.3">
      <c r="B25" s="139" t="s">
        <v>54</v>
      </c>
      <c r="C25" s="139"/>
      <c r="D25" s="139"/>
      <c r="E25" s="139"/>
      <c r="F25" s="139"/>
      <c r="G25" s="139"/>
      <c r="H25" s="98"/>
    </row>
    <row r="28" spans="2:9" x14ac:dyDescent="0.3">
      <c r="G28" s="9"/>
    </row>
    <row r="29" spans="2:9" x14ac:dyDescent="0.3">
      <c r="G29" s="9"/>
    </row>
  </sheetData>
  <mergeCells count="5">
    <mergeCell ref="B1:F1"/>
    <mergeCell ref="B25:G25"/>
    <mergeCell ref="B2:G2"/>
    <mergeCell ref="B3:G3"/>
    <mergeCell ref="B5:B6"/>
  </mergeCells>
  <pageMargins left="0.19685039370078741" right="0.19685039370078741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60"/>
  <sheetViews>
    <sheetView topLeftCell="A25" zoomScale="120" zoomScaleNormal="120" workbookViewId="0">
      <selection activeCell="I30" sqref="I30"/>
    </sheetView>
  </sheetViews>
  <sheetFormatPr defaultRowHeight="18.75" x14ac:dyDescent="0.3"/>
  <cols>
    <col min="1" max="1" width="4" style="9" customWidth="1"/>
    <col min="2" max="2" width="58.625" style="9" customWidth="1"/>
    <col min="3" max="3" width="12.75" style="9" customWidth="1"/>
    <col min="4" max="4" width="12.375" style="62" customWidth="1"/>
    <col min="5" max="5" width="11.75" style="9" customWidth="1"/>
    <col min="6" max="6" width="12.625" style="62" customWidth="1"/>
    <col min="7" max="8" width="14" style="63" customWidth="1"/>
    <col min="9" max="9" width="11.625" style="20" customWidth="1"/>
    <col min="10" max="10" width="11.375" style="9" bestFit="1" customWidth="1"/>
    <col min="11" max="16384" width="9" style="9"/>
  </cols>
  <sheetData>
    <row r="1" spans="2:10" x14ac:dyDescent="0.3">
      <c r="B1" s="138" t="s">
        <v>32</v>
      </c>
      <c r="C1" s="138"/>
      <c r="D1" s="138"/>
      <c r="E1" s="138"/>
      <c r="F1" s="138"/>
      <c r="G1" s="19" t="s">
        <v>33</v>
      </c>
      <c r="H1" s="97"/>
    </row>
    <row r="2" spans="2:10" x14ac:dyDescent="0.3">
      <c r="B2" s="138" t="s">
        <v>35</v>
      </c>
      <c r="C2" s="138"/>
      <c r="D2" s="138"/>
      <c r="E2" s="138"/>
      <c r="F2" s="138"/>
      <c r="G2" s="138"/>
      <c r="H2" s="97"/>
    </row>
    <row r="3" spans="2:10" x14ac:dyDescent="0.3">
      <c r="B3" s="140" t="s">
        <v>13</v>
      </c>
      <c r="C3" s="140"/>
      <c r="D3" s="140"/>
      <c r="E3" s="140"/>
      <c r="F3" s="140"/>
      <c r="G3" s="140"/>
      <c r="H3" s="99"/>
    </row>
    <row r="4" spans="2:10" x14ac:dyDescent="0.3">
      <c r="B4" s="82" t="s">
        <v>11</v>
      </c>
      <c r="C4" s="99"/>
      <c r="D4" s="99"/>
      <c r="E4" s="99"/>
      <c r="F4" s="99"/>
      <c r="G4" s="99"/>
      <c r="H4" s="99"/>
      <c r="I4" s="7"/>
    </row>
    <row r="5" spans="2:10" x14ac:dyDescent="0.3">
      <c r="B5" s="141" t="s">
        <v>34</v>
      </c>
      <c r="C5" s="22" t="s">
        <v>1</v>
      </c>
      <c r="D5" s="23" t="s">
        <v>2</v>
      </c>
      <c r="E5" s="24" t="s">
        <v>3</v>
      </c>
      <c r="F5" s="25" t="s">
        <v>2</v>
      </c>
      <c r="G5" s="22" t="s">
        <v>4</v>
      </c>
      <c r="H5" s="26"/>
      <c r="I5" s="7"/>
    </row>
    <row r="6" spans="2:10" x14ac:dyDescent="0.3">
      <c r="B6" s="142"/>
      <c r="C6" s="27" t="s">
        <v>5</v>
      </c>
      <c r="D6" s="28" t="s">
        <v>6</v>
      </c>
      <c r="E6" s="29" t="s">
        <v>7</v>
      </c>
      <c r="F6" s="30" t="s">
        <v>8</v>
      </c>
      <c r="G6" s="27" t="s">
        <v>9</v>
      </c>
      <c r="H6" s="26"/>
      <c r="I6" s="7"/>
    </row>
    <row r="7" spans="2:10" x14ac:dyDescent="0.3">
      <c r="B7" s="32" t="s">
        <v>41</v>
      </c>
      <c r="C7" s="3">
        <v>7</v>
      </c>
      <c r="D7" s="4">
        <f>(C7*100)/ย4!C15</f>
        <v>8.536585365853659</v>
      </c>
      <c r="E7" s="5">
        <f>'[1]ย3 บริหาร'!$E$28+'[1]ย3 บริหาร'!$E$26+'[1]ย3 บริหาร'!$E$20+'[1]ย3 บริหาร'!$E$18+'[1]ย3 บริหาร'!$E$12+'[1]ย3 บริหาร'!$E$10+'[1]ย3 บริหาร'!$E$8</f>
        <v>615000</v>
      </c>
      <c r="F7" s="33">
        <f>(E7*100)/ย4!E15</f>
        <v>3.0164654872204864</v>
      </c>
      <c r="G7" s="3" t="s">
        <v>14</v>
      </c>
      <c r="H7" s="6"/>
      <c r="I7" s="7"/>
    </row>
    <row r="8" spans="2:10" x14ac:dyDescent="0.3">
      <c r="B8" s="34"/>
      <c r="C8" s="10"/>
      <c r="D8" s="4"/>
      <c r="E8" s="35"/>
      <c r="F8" s="36"/>
      <c r="G8" s="37"/>
      <c r="H8" s="6"/>
      <c r="I8" s="7"/>
    </row>
    <row r="9" spans="2:10" x14ac:dyDescent="0.3">
      <c r="B9" s="32" t="s">
        <v>42</v>
      </c>
      <c r="C9" s="3">
        <v>4</v>
      </c>
      <c r="D9" s="115">
        <f>(C9*100)/ย4!C15</f>
        <v>4.8780487804878048</v>
      </c>
      <c r="E9" s="5">
        <f>[1]รักษาสงบ!$D$8+[1]รักษาสงบ!$D$10+[1]รักษาสงบ!$D$12+[1]รักษาสงบ!$D$14</f>
        <v>80000</v>
      </c>
      <c r="F9" s="4">
        <f>(E9*100)/ย4!E15</f>
        <v>0.39238575443518525</v>
      </c>
      <c r="G9" s="3" t="s">
        <v>21</v>
      </c>
      <c r="H9" s="6"/>
      <c r="I9" s="7"/>
    </row>
    <row r="10" spans="2:10" x14ac:dyDescent="0.3">
      <c r="B10" s="32"/>
      <c r="C10" s="3"/>
      <c r="D10" s="38"/>
      <c r="E10" s="5"/>
      <c r="F10" s="4"/>
      <c r="G10" s="3" t="s">
        <v>20</v>
      </c>
      <c r="H10" s="6"/>
      <c r="I10" s="7"/>
    </row>
    <row r="11" spans="2:10" ht="20.25" x14ac:dyDescent="0.3">
      <c r="B11" s="112" t="s">
        <v>43</v>
      </c>
      <c r="C11" s="11">
        <v>11</v>
      </c>
      <c r="D11" s="12">
        <f>(C11*100)/ย4!C15</f>
        <v>13.414634146341463</v>
      </c>
      <c r="E11" s="104">
        <f>[1]ศึกษา!$D$8+[1]ศึกษา!$D$14+[1]ศึกษา!$D$16+[1]ศึกษา!$D$18+[1]ศึกษา!$D$20+[1]ศึกษา!$D$22+[1]ศึกษา!$D$39+[1]ศึกษา!$D$41+[1]ศึกษา!$D$43+[1]ศึกษา!$D$45+[1]ศึกษา!$D$47</f>
        <v>63350</v>
      </c>
      <c r="F11" s="12">
        <f>(E11*100)/ย4!E15</f>
        <v>0.31072046929336228</v>
      </c>
      <c r="G11" s="11" t="s">
        <v>21</v>
      </c>
      <c r="H11" s="13"/>
      <c r="I11" s="7"/>
      <c r="J11" s="14"/>
    </row>
    <row r="12" spans="2:10" x14ac:dyDescent="0.3">
      <c r="B12" s="34"/>
      <c r="C12" s="10"/>
      <c r="D12" s="36"/>
      <c r="E12" s="35"/>
      <c r="F12" s="36"/>
      <c r="G12" s="10" t="s">
        <v>22</v>
      </c>
      <c r="H12" s="6"/>
      <c r="I12" s="7"/>
    </row>
    <row r="13" spans="2:10" x14ac:dyDescent="0.3">
      <c r="B13" s="32" t="s">
        <v>44</v>
      </c>
      <c r="C13" s="3">
        <v>7</v>
      </c>
      <c r="D13" s="4">
        <f>(C13*100)/ย4!C15</f>
        <v>8.536585365853659</v>
      </c>
      <c r="E13" s="5">
        <f>[1]สาธา!$D$8+[1]สาธา!$D$10+[1]สาธา!$D$12+[1]สาธา!$D$14+[1]สาธา!$D$16+[1]สาธา!$D$18+[1]สาธา!$D$20</f>
        <v>390000</v>
      </c>
      <c r="F13" s="4">
        <f>(E13*100)/ย4!E15</f>
        <v>1.912880552871528</v>
      </c>
      <c r="G13" s="3" t="s">
        <v>14</v>
      </c>
      <c r="H13" s="90"/>
      <c r="I13" s="7"/>
    </row>
    <row r="14" spans="2:10" x14ac:dyDescent="0.3">
      <c r="B14" s="32"/>
      <c r="C14" s="3"/>
      <c r="D14" s="4"/>
      <c r="E14" s="5"/>
      <c r="F14" s="4"/>
      <c r="G14" s="3" t="s">
        <v>23</v>
      </c>
      <c r="H14" s="6"/>
      <c r="I14" s="7"/>
    </row>
    <row r="15" spans="2:10" x14ac:dyDescent="0.3">
      <c r="B15" s="112" t="s">
        <v>45</v>
      </c>
      <c r="C15" s="11">
        <v>5</v>
      </c>
      <c r="D15" s="31">
        <f>(C15*100)/ย4!C15</f>
        <v>6.0975609756097562</v>
      </c>
      <c r="E15" s="104">
        <f>[1]สังคม!$D$8+[1]สังคม!$D$10+[1]สังคม!$D$12+[1]สังคม!$D$14+[1]สังคม!$D$16</f>
        <v>140000</v>
      </c>
      <c r="F15" s="31">
        <f>(E15*100)/ย4!E15</f>
        <v>0.68667507026157415</v>
      </c>
      <c r="G15" s="11" t="s">
        <v>14</v>
      </c>
      <c r="H15" s="39"/>
      <c r="I15" s="7"/>
    </row>
    <row r="16" spans="2:10" x14ac:dyDescent="0.3">
      <c r="B16" s="34"/>
      <c r="C16" s="40"/>
      <c r="D16" s="41"/>
      <c r="E16" s="35"/>
      <c r="F16" s="41"/>
      <c r="G16" s="10" t="s">
        <v>24</v>
      </c>
      <c r="H16" s="6"/>
      <c r="I16" s="7"/>
    </row>
    <row r="17" spans="2:16384" x14ac:dyDescent="0.3">
      <c r="B17" s="32" t="s">
        <v>46</v>
      </c>
      <c r="C17" s="3">
        <v>12</v>
      </c>
      <c r="D17" s="4">
        <f>(C17*100)/ย4!C15</f>
        <v>14.634146341463415</v>
      </c>
      <c r="E17" s="5">
        <f>[1]เคหะ!$D$39+[1]เคหะ!$D$37+[1]เคหะ!$D$35+[1]เคหะ!$D$33+[1]เคหะ!$D$31+[1]เคหะ!$D$22+[1]เคหะ!$D$20+[1]เคหะ!$D$18+[1]เคหะ!$D$16+[1]เคหะ!$D$14+[1]เคหะ!$D$12+[1]เคหะ!$D$8</f>
        <v>1507900</v>
      </c>
      <c r="F17" s="4">
        <f>(E17*100)/ย4!E15</f>
        <v>7.395980988910198</v>
      </c>
      <c r="G17" s="3" t="s">
        <v>14</v>
      </c>
      <c r="H17" s="6"/>
      <c r="I17" s="7"/>
    </row>
    <row r="18" spans="2:16384" x14ac:dyDescent="0.3">
      <c r="B18" s="32"/>
      <c r="C18" s="3"/>
      <c r="D18" s="4"/>
      <c r="E18" s="5"/>
      <c r="F18" s="42"/>
      <c r="G18" s="3" t="s">
        <v>15</v>
      </c>
      <c r="H18" s="6"/>
      <c r="I18" s="7"/>
    </row>
    <row r="19" spans="2:16384" x14ac:dyDescent="0.3">
      <c r="B19" s="105" t="s">
        <v>47</v>
      </c>
      <c r="C19" s="80" t="s">
        <v>36</v>
      </c>
      <c r="D19" s="83">
        <f>(C19*100)/ย4!C15</f>
        <v>2.4390243902439024</v>
      </c>
      <c r="E19" s="104">
        <v>50000</v>
      </c>
      <c r="F19" s="76">
        <f>(E19*100)/ย4!E15</f>
        <v>0.24524109652199078</v>
      </c>
      <c r="G19" s="11" t="s">
        <v>14</v>
      </c>
      <c r="H19" s="6"/>
      <c r="I19" s="7"/>
    </row>
    <row r="20" spans="2:16384" x14ac:dyDescent="0.3">
      <c r="B20" s="40"/>
      <c r="C20" s="84"/>
      <c r="D20" s="81"/>
      <c r="E20" s="71"/>
      <c r="F20" s="10"/>
      <c r="G20" s="10"/>
      <c r="H20" s="6"/>
      <c r="I20" s="7"/>
    </row>
    <row r="21" spans="2:16384" x14ac:dyDescent="0.3">
      <c r="B21" s="112" t="s">
        <v>48</v>
      </c>
      <c r="C21" s="11">
        <v>1</v>
      </c>
      <c r="D21" s="12">
        <f>(C21*100)/ย4!C15</f>
        <v>1.2195121951219512</v>
      </c>
      <c r="E21" s="104">
        <f>[1]ศาสนา!$D$8</f>
        <v>20000</v>
      </c>
      <c r="F21" s="31">
        <f>(E21*100)/ย4!E15</f>
        <v>9.8096438608796313E-2</v>
      </c>
      <c r="G21" s="11" t="s">
        <v>21</v>
      </c>
      <c r="H21" s="6"/>
      <c r="I21" s="7"/>
    </row>
    <row r="22" spans="2:16384" x14ac:dyDescent="0.3">
      <c r="B22" s="32"/>
      <c r="C22" s="3"/>
      <c r="D22" s="4"/>
      <c r="E22" s="5"/>
      <c r="F22" s="42"/>
      <c r="G22" s="3" t="s">
        <v>25</v>
      </c>
      <c r="H22" s="6"/>
      <c r="I22" s="7"/>
    </row>
    <row r="23" spans="2:16384" ht="21" x14ac:dyDescent="0.35">
      <c r="B23" s="112" t="s">
        <v>49</v>
      </c>
      <c r="C23" s="11">
        <v>16</v>
      </c>
      <c r="D23" s="12">
        <f>(C23*100)/ย4!C15</f>
        <v>19.512195121951219</v>
      </c>
      <c r="E23" s="104">
        <f>[1]อุต!$D$8+[1]อุต!$D$10+[1]อุต!$D$12+[1]อุต!$D$14+[1]อุต!$D$16+[1]อุต!$D$18+[1]อุต!$D$20+[1]อุต!$D$22+[1]อุต!$D$24+[1]อุต!$D$34+[1]อุต!$D$36+[1]อุต!$D$38+[1]อุต!$D$40+[1]อุต!$D$42+[1]อุต!$D$44+[1]อุต!$D$46</f>
        <v>1771250</v>
      </c>
      <c r="F23" s="31">
        <f>(E23*100)/ย4!E15</f>
        <v>8.6876658442915229</v>
      </c>
      <c r="G23" s="15" t="s">
        <v>15</v>
      </c>
      <c r="H23" s="44"/>
      <c r="I23" s="45"/>
    </row>
    <row r="24" spans="2:16384" ht="21" x14ac:dyDescent="0.35">
      <c r="B24" s="34"/>
      <c r="C24" s="10"/>
      <c r="D24" s="36"/>
      <c r="E24" s="35"/>
      <c r="F24" s="41"/>
      <c r="G24" s="16"/>
      <c r="H24" s="44"/>
      <c r="I24" s="45"/>
    </row>
    <row r="25" spans="2:16384" ht="21" x14ac:dyDescent="0.35">
      <c r="D25" s="9"/>
      <c r="F25" s="9"/>
      <c r="G25" s="9"/>
      <c r="H25" s="1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2:16384" x14ac:dyDescent="0.3">
      <c r="B26" s="139" t="s">
        <v>55</v>
      </c>
      <c r="C26" s="139"/>
      <c r="D26" s="139"/>
      <c r="E26" s="139"/>
      <c r="F26" s="139"/>
      <c r="G26" s="139"/>
      <c r="H26" s="6"/>
      <c r="I26" s="7"/>
    </row>
    <row r="27" spans="2:16384" x14ac:dyDescent="0.3">
      <c r="B27" s="138" t="s">
        <v>32</v>
      </c>
      <c r="C27" s="138"/>
      <c r="D27" s="138"/>
      <c r="E27" s="138"/>
      <c r="F27" s="138"/>
      <c r="G27" s="19" t="s">
        <v>33</v>
      </c>
      <c r="H27" s="97"/>
    </row>
    <row r="28" spans="2:16384" x14ac:dyDescent="0.3">
      <c r="B28" s="138" t="s">
        <v>35</v>
      </c>
      <c r="C28" s="138"/>
      <c r="D28" s="138"/>
      <c r="E28" s="138"/>
      <c r="F28" s="138"/>
      <c r="G28" s="138"/>
      <c r="H28" s="97"/>
    </row>
    <row r="29" spans="2:16384" x14ac:dyDescent="0.3">
      <c r="B29" s="140" t="s">
        <v>13</v>
      </c>
      <c r="C29" s="140"/>
      <c r="D29" s="140"/>
      <c r="E29" s="140"/>
      <c r="F29" s="140"/>
      <c r="G29" s="140"/>
      <c r="H29" s="99"/>
    </row>
    <row r="30" spans="2:16384" x14ac:dyDescent="0.3">
      <c r="B30" s="82" t="s">
        <v>11</v>
      </c>
      <c r="C30" s="99"/>
      <c r="D30" s="99"/>
      <c r="E30" s="99"/>
      <c r="F30" s="99"/>
      <c r="G30" s="99"/>
      <c r="H30" s="99"/>
    </row>
    <row r="31" spans="2:16384" x14ac:dyDescent="0.3">
      <c r="B31" s="141" t="s">
        <v>0</v>
      </c>
      <c r="C31" s="46" t="s">
        <v>1</v>
      </c>
      <c r="D31" s="47" t="s">
        <v>2</v>
      </c>
      <c r="E31" s="24" t="s">
        <v>3</v>
      </c>
      <c r="F31" s="47" t="s">
        <v>2</v>
      </c>
      <c r="G31" s="22" t="s">
        <v>4</v>
      </c>
      <c r="H31" s="48"/>
    </row>
    <row r="32" spans="2:16384" x14ac:dyDescent="0.3">
      <c r="B32" s="142"/>
      <c r="C32" s="49" t="s">
        <v>5</v>
      </c>
      <c r="D32" s="50" t="s">
        <v>6</v>
      </c>
      <c r="E32" s="29" t="s">
        <v>7</v>
      </c>
      <c r="F32" s="50" t="s">
        <v>8</v>
      </c>
      <c r="G32" s="27" t="s">
        <v>9</v>
      </c>
      <c r="H32" s="48"/>
    </row>
    <row r="33" spans="2:10" x14ac:dyDescent="0.3">
      <c r="B33" s="32" t="s">
        <v>50</v>
      </c>
      <c r="C33" s="3">
        <v>1</v>
      </c>
      <c r="D33" s="4">
        <f>(C33*100)/ย4!C15</f>
        <v>1.2195121951219512</v>
      </c>
      <c r="E33" s="5">
        <v>80000</v>
      </c>
      <c r="F33" s="51">
        <f>(E33*100)/ย4!E15</f>
        <v>0.39238575443518525</v>
      </c>
      <c r="G33" s="3" t="s">
        <v>15</v>
      </c>
      <c r="H33" s="3"/>
    </row>
    <row r="34" spans="2:10" x14ac:dyDescent="0.3">
      <c r="B34" s="32"/>
      <c r="C34" s="3"/>
      <c r="D34" s="4"/>
      <c r="E34" s="5"/>
      <c r="F34" s="51"/>
      <c r="G34" s="3" t="s">
        <v>17</v>
      </c>
      <c r="H34" s="3"/>
    </row>
    <row r="35" spans="2:10" x14ac:dyDescent="0.3">
      <c r="B35" s="112" t="s">
        <v>51</v>
      </c>
      <c r="C35" s="11">
        <v>3</v>
      </c>
      <c r="D35" s="12">
        <f>(C35*100)/ย4!C15</f>
        <v>3.6585365853658538</v>
      </c>
      <c r="E35" s="104">
        <f>[1]กลาง!$D$9+[1]กลาง!$D$11+[1]กลาง!$D$13</f>
        <v>13839600</v>
      </c>
      <c r="F35" s="54">
        <f>(E35*100)/ย4!E15</f>
        <v>67.88077358851487</v>
      </c>
      <c r="G35" s="11" t="s">
        <v>21</v>
      </c>
      <c r="H35" s="3"/>
    </row>
    <row r="36" spans="2:10" x14ac:dyDescent="0.3">
      <c r="B36" s="2"/>
      <c r="C36" s="3"/>
      <c r="D36" s="4"/>
      <c r="E36" s="5"/>
      <c r="F36" s="51"/>
      <c r="G36" s="3" t="s">
        <v>17</v>
      </c>
      <c r="H36" s="3"/>
    </row>
    <row r="37" spans="2:10" x14ac:dyDescent="0.3">
      <c r="B37" s="52"/>
      <c r="C37" s="10"/>
      <c r="D37" s="36"/>
      <c r="E37" s="35"/>
      <c r="F37" s="53"/>
      <c r="G37" s="10" t="s">
        <v>24</v>
      </c>
      <c r="H37" s="3"/>
    </row>
    <row r="38" spans="2:10" x14ac:dyDescent="0.3">
      <c r="B38" s="2"/>
      <c r="C38" s="3"/>
      <c r="D38" s="4"/>
      <c r="E38" s="5"/>
      <c r="F38" s="51"/>
      <c r="G38" s="3"/>
      <c r="H38" s="3"/>
    </row>
    <row r="39" spans="2:10" ht="19.5" customHeight="1" x14ac:dyDescent="0.3">
      <c r="B39" s="2"/>
      <c r="C39" s="3"/>
      <c r="D39" s="4"/>
      <c r="E39" s="5"/>
      <c r="F39" s="51"/>
      <c r="G39" s="3"/>
      <c r="H39" s="3"/>
    </row>
    <row r="40" spans="2:10" x14ac:dyDescent="0.3">
      <c r="B40" s="2"/>
      <c r="C40" s="3"/>
      <c r="D40" s="4"/>
      <c r="E40" s="5"/>
      <c r="F40" s="51"/>
      <c r="G40" s="3"/>
      <c r="H40" s="3"/>
    </row>
    <row r="41" spans="2:10" x14ac:dyDescent="0.3">
      <c r="B41" s="2"/>
      <c r="C41" s="3"/>
      <c r="D41" s="4"/>
      <c r="E41" s="5"/>
      <c r="F41" s="51"/>
      <c r="G41" s="3"/>
      <c r="H41" s="3"/>
    </row>
    <row r="42" spans="2:10" x14ac:dyDescent="0.3">
      <c r="B42" s="52"/>
      <c r="C42" s="10"/>
      <c r="D42" s="36"/>
      <c r="E42" s="35"/>
      <c r="F42" s="55"/>
      <c r="G42" s="10"/>
      <c r="H42" s="3"/>
    </row>
    <row r="43" spans="2:10" x14ac:dyDescent="0.3">
      <c r="B43" s="56" t="s">
        <v>26</v>
      </c>
      <c r="C43" s="73">
        <f>C35+C33+C23+C21+C19+C17+C15+C13+C11+C9+C7</f>
        <v>69</v>
      </c>
      <c r="D43" s="57">
        <f>(C43*100)/ย4!C15</f>
        <v>84.146341463414629</v>
      </c>
      <c r="E43" s="58">
        <f>E35+E33+E23+E21+E19+E17+E15+E13+E11+E9+E7</f>
        <v>18557100</v>
      </c>
      <c r="F43" s="57">
        <v>91</v>
      </c>
      <c r="G43" s="19"/>
      <c r="H43" s="3"/>
      <c r="J43" s="59"/>
    </row>
    <row r="44" spans="2:10" x14ac:dyDescent="0.3">
      <c r="B44" s="99"/>
      <c r="C44" s="99"/>
      <c r="D44" s="60"/>
      <c r="E44" s="61"/>
      <c r="F44" s="60"/>
      <c r="G44" s="44"/>
      <c r="H44" s="44"/>
    </row>
    <row r="45" spans="2:10" x14ac:dyDescent="0.3">
      <c r="B45" s="114" t="s">
        <v>61</v>
      </c>
      <c r="C45" s="101">
        <f>ย4!C15</f>
        <v>82</v>
      </c>
      <c r="D45" s="8" t="s">
        <v>59</v>
      </c>
    </row>
    <row r="46" spans="2:10" x14ac:dyDescent="0.3">
      <c r="B46" s="114" t="s">
        <v>58</v>
      </c>
      <c r="C46" s="65">
        <f>ย4!E15</f>
        <v>20388100</v>
      </c>
      <c r="D46" s="8" t="s">
        <v>60</v>
      </c>
      <c r="E46" s="65"/>
      <c r="F46" s="64"/>
      <c r="G46" s="98"/>
      <c r="H46" s="102"/>
    </row>
    <row r="47" spans="2:10" x14ac:dyDescent="0.3">
      <c r="B47" s="8"/>
      <c r="C47" s="8"/>
      <c r="D47" s="64"/>
      <c r="E47" s="65"/>
      <c r="F47" s="64"/>
      <c r="G47" s="98"/>
      <c r="H47" s="98"/>
    </row>
    <row r="52" spans="2:8" x14ac:dyDescent="0.3">
      <c r="B52" s="139" t="s">
        <v>56</v>
      </c>
      <c r="C52" s="139"/>
      <c r="D52" s="139"/>
      <c r="E52" s="139"/>
      <c r="F52" s="139"/>
      <c r="G52" s="139"/>
    </row>
    <row r="55" spans="2:8" ht="15" customHeight="1" x14ac:dyDescent="0.3"/>
    <row r="58" spans="2:8" x14ac:dyDescent="0.3">
      <c r="B58" s="139"/>
      <c r="C58" s="139"/>
      <c r="D58" s="139"/>
      <c r="E58" s="139"/>
      <c r="F58" s="139"/>
      <c r="G58" s="139"/>
      <c r="H58" s="98"/>
    </row>
    <row r="60" spans="2:8" x14ac:dyDescent="0.3">
      <c r="G60" s="9"/>
      <c r="H60" s="9"/>
    </row>
  </sheetData>
  <mergeCells count="11">
    <mergeCell ref="B1:F1"/>
    <mergeCell ref="B58:G58"/>
    <mergeCell ref="B2:G2"/>
    <mergeCell ref="B3:G3"/>
    <mergeCell ref="B5:B6"/>
    <mergeCell ref="B28:G28"/>
    <mergeCell ref="B29:G29"/>
    <mergeCell ref="B31:B32"/>
    <mergeCell ref="B26:G26"/>
    <mergeCell ref="B52:G52"/>
    <mergeCell ref="B27:F27"/>
  </mergeCells>
  <pageMargins left="0.21" right="0.23622047244094491" top="0.49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zoomScaleNormal="100" workbookViewId="0">
      <selection activeCell="J10" sqref="J10"/>
    </sheetView>
  </sheetViews>
  <sheetFormatPr defaultRowHeight="15" x14ac:dyDescent="0.25"/>
  <cols>
    <col min="1" max="1" width="2.75" style="9" customWidth="1"/>
    <col min="2" max="2" width="61.375" style="9" customWidth="1"/>
    <col min="3" max="3" width="11.75" style="9" customWidth="1"/>
    <col min="4" max="4" width="12.625" style="9" customWidth="1"/>
    <col min="5" max="5" width="15.625" style="9" customWidth="1"/>
    <col min="6" max="6" width="13.375" style="9" customWidth="1"/>
    <col min="7" max="7" width="9.125" style="63" customWidth="1"/>
    <col min="8" max="8" width="10" style="63" customWidth="1"/>
    <col min="9" max="9" width="9.125" style="9" bestFit="1" customWidth="1"/>
    <col min="10" max="10" width="16.375" style="85" bestFit="1" customWidth="1"/>
    <col min="11" max="11" width="9" style="9"/>
    <col min="12" max="12" width="9.125" style="9" bestFit="1" customWidth="1"/>
    <col min="13" max="16384" width="9" style="9"/>
  </cols>
  <sheetData>
    <row r="1" spans="2:10" ht="18.75" x14ac:dyDescent="0.3">
      <c r="B1" s="138" t="s">
        <v>32</v>
      </c>
      <c r="C1" s="138"/>
      <c r="D1" s="138"/>
      <c r="E1" s="138"/>
      <c r="F1" s="138"/>
      <c r="G1" s="19" t="s">
        <v>33</v>
      </c>
      <c r="H1" s="97"/>
    </row>
    <row r="2" spans="2:10" ht="18.75" x14ac:dyDescent="0.3">
      <c r="B2" s="138" t="s">
        <v>35</v>
      </c>
      <c r="C2" s="138"/>
      <c r="D2" s="138"/>
      <c r="E2" s="138"/>
      <c r="F2" s="138"/>
      <c r="G2" s="138"/>
      <c r="H2" s="97"/>
    </row>
    <row r="3" spans="2:10" ht="18.75" x14ac:dyDescent="0.3">
      <c r="B3" s="140" t="s">
        <v>13</v>
      </c>
      <c r="C3" s="140"/>
      <c r="D3" s="140"/>
      <c r="E3" s="140"/>
      <c r="F3" s="140"/>
      <c r="G3" s="140"/>
      <c r="H3" s="99"/>
    </row>
    <row r="4" spans="2:10" ht="18.75" x14ac:dyDescent="0.3">
      <c r="B4" s="82" t="s">
        <v>12</v>
      </c>
      <c r="C4" s="99"/>
      <c r="D4" s="99"/>
      <c r="E4" s="99"/>
      <c r="F4" s="99"/>
      <c r="G4" s="99"/>
      <c r="H4" s="99"/>
    </row>
    <row r="5" spans="2:10" ht="18.75" x14ac:dyDescent="0.3">
      <c r="B5" s="141" t="s">
        <v>34</v>
      </c>
      <c r="C5" s="46" t="s">
        <v>1</v>
      </c>
      <c r="D5" s="22" t="s">
        <v>2</v>
      </c>
      <c r="E5" s="24" t="s">
        <v>3</v>
      </c>
      <c r="F5" s="22" t="s">
        <v>2</v>
      </c>
      <c r="G5" s="22" t="s">
        <v>4</v>
      </c>
      <c r="H5" s="99"/>
    </row>
    <row r="6" spans="2:10" ht="18.75" x14ac:dyDescent="0.3">
      <c r="B6" s="142"/>
      <c r="C6" s="49" t="s">
        <v>5</v>
      </c>
      <c r="D6" s="27" t="s">
        <v>6</v>
      </c>
      <c r="E6" s="29" t="s">
        <v>7</v>
      </c>
      <c r="F6" s="27" t="s">
        <v>8</v>
      </c>
      <c r="G6" s="27" t="s">
        <v>9</v>
      </c>
      <c r="H6" s="99"/>
    </row>
    <row r="7" spans="2:10" ht="18.75" x14ac:dyDescent="0.3">
      <c r="B7" s="79" t="s">
        <v>40</v>
      </c>
      <c r="C7" s="11">
        <v>1</v>
      </c>
      <c r="D7" s="76">
        <f>(C7*100)/C15</f>
        <v>1.2195121951219512</v>
      </c>
      <c r="E7" s="111">
        <f>[1]ย4!$D$8</f>
        <v>50000</v>
      </c>
      <c r="F7" s="116">
        <f>(E7*100)/E15</f>
        <v>0.24524109652199078</v>
      </c>
      <c r="G7" s="11" t="s">
        <v>14</v>
      </c>
      <c r="H7" s="44"/>
    </row>
    <row r="8" spans="2:10" ht="18.75" x14ac:dyDescent="0.3">
      <c r="B8" s="40"/>
      <c r="C8" s="10"/>
      <c r="D8" s="10"/>
      <c r="E8" s="117"/>
      <c r="F8" s="118"/>
      <c r="G8" s="10" t="s">
        <v>24</v>
      </c>
      <c r="H8" s="44"/>
    </row>
    <row r="9" spans="2:10" ht="18.75" x14ac:dyDescent="0.3">
      <c r="B9" s="2" t="s">
        <v>31</v>
      </c>
      <c r="C9" s="3">
        <v>2</v>
      </c>
      <c r="D9" s="119">
        <f>(C9*100)/C15</f>
        <v>2.4390243902439024</v>
      </c>
      <c r="E9" s="120">
        <f>[1]ย4!$D$32+[1]ย4!$D$34</f>
        <v>15000</v>
      </c>
      <c r="F9" s="121">
        <f>(E9*100)/E15</f>
        <v>7.3572328956597224E-2</v>
      </c>
      <c r="G9" s="3" t="s">
        <v>14</v>
      </c>
      <c r="H9" s="44"/>
    </row>
    <row r="10" spans="2:10" ht="18.75" x14ac:dyDescent="0.3">
      <c r="B10" s="122"/>
      <c r="C10" s="67"/>
      <c r="D10" s="67"/>
      <c r="E10" s="120"/>
      <c r="F10" s="2"/>
      <c r="G10" s="3" t="s">
        <v>30</v>
      </c>
      <c r="H10" s="44"/>
      <c r="J10" s="86"/>
    </row>
    <row r="11" spans="2:10" ht="18.75" x14ac:dyDescent="0.3">
      <c r="B11" s="40"/>
      <c r="C11" s="40"/>
      <c r="D11" s="40"/>
      <c r="E11" s="117"/>
      <c r="F11" s="52"/>
      <c r="G11" s="10"/>
      <c r="H11" s="44"/>
    </row>
    <row r="12" spans="2:10" ht="20.25" x14ac:dyDescent="0.3">
      <c r="B12" s="123" t="s">
        <v>29</v>
      </c>
      <c r="C12" s="27">
        <f>SUM(C7:C11)</f>
        <v>3</v>
      </c>
      <c r="D12" s="124">
        <f>SUM(D7:D11)</f>
        <v>3.6585365853658534</v>
      </c>
      <c r="E12" s="125">
        <f>SUM(E7:E11)</f>
        <v>65000</v>
      </c>
      <c r="F12" s="126">
        <f>SUM(F7:F11)</f>
        <v>0.31881342547858799</v>
      </c>
      <c r="G12" s="19"/>
      <c r="H12" s="44"/>
      <c r="J12" s="87"/>
    </row>
    <row r="13" spans="2:10" ht="20.25" x14ac:dyDescent="0.3">
      <c r="B13" s="127"/>
      <c r="C13" s="22"/>
      <c r="D13" s="128"/>
      <c r="E13" s="129"/>
      <c r="F13" s="128"/>
      <c r="G13" s="3"/>
      <c r="H13" s="44"/>
      <c r="J13" s="87"/>
    </row>
    <row r="14" spans="2:10" ht="20.25" x14ac:dyDescent="0.3">
      <c r="B14" s="130"/>
      <c r="C14" s="48"/>
      <c r="D14" s="99"/>
      <c r="E14" s="131"/>
      <c r="F14" s="99"/>
      <c r="G14" s="3"/>
      <c r="H14" s="44"/>
      <c r="J14" s="87"/>
    </row>
    <row r="15" spans="2:10" ht="20.25" x14ac:dyDescent="0.3">
      <c r="B15" s="132" t="s">
        <v>18</v>
      </c>
      <c r="C15" s="133">
        <f>C12+ย3!C43+ย2!C19+ย1!C20</f>
        <v>82</v>
      </c>
      <c r="D15" s="134" t="s">
        <v>19</v>
      </c>
      <c r="E15" s="135">
        <f>E12+ย3!E43+ย2!E19+ย1!E20</f>
        <v>20388100</v>
      </c>
      <c r="F15" s="136">
        <v>100</v>
      </c>
      <c r="G15" s="137"/>
      <c r="H15" s="88"/>
      <c r="I15" s="89"/>
      <c r="J15" s="87"/>
    </row>
    <row r="16" spans="2:10" ht="20.25" x14ac:dyDescent="0.3">
      <c r="B16" s="99"/>
      <c r="C16" s="99"/>
      <c r="D16" s="99"/>
      <c r="E16" s="61"/>
      <c r="F16" s="99"/>
      <c r="G16" s="44"/>
      <c r="H16" s="44"/>
      <c r="J16" s="87"/>
    </row>
    <row r="17" spans="2:10" ht="20.25" x14ac:dyDescent="0.3">
      <c r="B17" s="99"/>
      <c r="C17" s="99"/>
      <c r="D17" s="99"/>
      <c r="E17" s="61"/>
      <c r="F17" s="99"/>
      <c r="G17" s="44"/>
      <c r="H17" s="44"/>
      <c r="J17" s="87"/>
    </row>
    <row r="18" spans="2:10" ht="18.75" x14ac:dyDescent="0.3">
      <c r="B18" s="114" t="s">
        <v>61</v>
      </c>
      <c r="C18" s="101">
        <f>C15</f>
        <v>82</v>
      </c>
      <c r="D18" s="8" t="s">
        <v>59</v>
      </c>
    </row>
    <row r="19" spans="2:10" ht="18.75" x14ac:dyDescent="0.3">
      <c r="B19" s="114" t="s">
        <v>58</v>
      </c>
      <c r="C19" s="65">
        <f>E15</f>
        <v>20388100</v>
      </c>
      <c r="D19" s="8" t="s">
        <v>60</v>
      </c>
    </row>
    <row r="20" spans="2:10" ht="18.75" x14ac:dyDescent="0.3">
      <c r="B20" s="8"/>
    </row>
    <row r="21" spans="2:10" ht="18.75" x14ac:dyDescent="0.3">
      <c r="B21" s="8"/>
    </row>
    <row r="22" spans="2:10" ht="18.75" x14ac:dyDescent="0.3">
      <c r="B22" s="8"/>
    </row>
    <row r="23" spans="2:10" ht="18.75" x14ac:dyDescent="0.3">
      <c r="B23" s="8"/>
    </row>
    <row r="24" spans="2:10" ht="18.75" x14ac:dyDescent="0.3">
      <c r="B24" s="8"/>
      <c r="C24" s="8"/>
      <c r="D24" s="8"/>
      <c r="E24" s="65"/>
      <c r="F24" s="8"/>
      <c r="G24" s="98"/>
      <c r="H24" s="98"/>
    </row>
    <row r="25" spans="2:10" ht="18.75" x14ac:dyDescent="0.3">
      <c r="B25" s="139" t="s">
        <v>57</v>
      </c>
      <c r="C25" s="139"/>
      <c r="D25" s="139"/>
      <c r="E25" s="139"/>
      <c r="F25" s="139"/>
      <c r="G25" s="139"/>
      <c r="H25" s="98"/>
    </row>
  </sheetData>
  <mergeCells count="5">
    <mergeCell ref="B2:G2"/>
    <mergeCell ref="B3:G3"/>
    <mergeCell ref="B5:B6"/>
    <mergeCell ref="B25:G25"/>
    <mergeCell ref="B1:F1"/>
  </mergeCells>
  <pageMargins left="0.24" right="0.17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ย1</vt:lpstr>
      <vt:lpstr>ย2</vt:lpstr>
      <vt:lpstr>ย3</vt:lpstr>
      <vt:lpstr>ย4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2019-10-30T08:54:10Z</cp:lastPrinted>
  <dcterms:created xsi:type="dcterms:W3CDTF">2013-10-31T01:52:30Z</dcterms:created>
  <dcterms:modified xsi:type="dcterms:W3CDTF">2019-10-30T08:54:17Z</dcterms:modified>
</cp:coreProperties>
</file>